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210" yWindow="135" windowWidth="12120" windowHeight="7875" tabRatio="602"/>
  </bookViews>
  <sheets>
    <sheet name="VARIA.MENSUAL" sheetId="8" r:id="rId1"/>
  </sheets>
  <calcPr calcId="125725"/>
</workbook>
</file>

<file path=xl/calcChain.xml><?xml version="1.0" encoding="utf-8"?>
<calcChain xmlns="http://schemas.openxmlformats.org/spreadsheetml/2006/main">
  <c r="C50" i="8"/>
  <c r="N49"/>
  <c r="N48"/>
  <c r="N47"/>
  <c r="N46"/>
  <c r="B50"/>
  <c r="N13"/>
  <c r="N15"/>
  <c r="N16"/>
  <c r="N18"/>
  <c r="N23"/>
  <c r="N26"/>
  <c r="N31"/>
  <c r="N34"/>
  <c r="N37"/>
  <c r="N38"/>
  <c r="N40"/>
  <c r="M50"/>
  <c r="L50"/>
  <c r="K50"/>
  <c r="J50"/>
  <c r="I50"/>
  <c r="H50"/>
  <c r="G50"/>
  <c r="F50"/>
  <c r="E50"/>
  <c r="N28"/>
  <c r="N43"/>
  <c r="N44"/>
  <c r="D50"/>
  <c r="N9"/>
  <c r="N10"/>
  <c r="N11"/>
  <c r="N12"/>
  <c r="N14"/>
  <c r="N19"/>
  <c r="N20"/>
  <c r="N21"/>
  <c r="N22"/>
  <c r="N25"/>
  <c r="N27"/>
  <c r="N29"/>
  <c r="N30"/>
  <c r="N33"/>
  <c r="N36"/>
  <c r="N39"/>
  <c r="N45"/>
  <c r="N17"/>
  <c r="N24"/>
  <c r="N32"/>
  <c r="N8"/>
  <c r="N35"/>
  <c r="N7"/>
  <c r="N6"/>
</calcChain>
</file>

<file path=xl/sharedStrings.xml><?xml version="1.0" encoding="utf-8"?>
<sst xmlns="http://schemas.openxmlformats.org/spreadsheetml/2006/main" count="19" uniqueCount="18">
  <si>
    <t>MESES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</si>
  <si>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</si>
  <si>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</si>
  <si>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</si>
  <si>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</si>
  <si>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</si>
  <si>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</si>
  <si>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</si>
  <si>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</si>
  <si>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</si>
  <si>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</si>
  <si>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Promedio</t>
  </si>
  <si>
    <t>Mensual</t>
  </si>
  <si>
    <t>VARIACION PORCENTUAL MENSUAL DEL INDICE GENERAL NACIONAL</t>
  </si>
  <si>
    <t>(INFLACION MENSUAL)</t>
  </si>
  <si>
    <t>Noviembre</t>
  </si>
  <si>
    <t>Diciembre</t>
  </si>
  <si>
    <t>Septiembre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</si>
</sst>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thin">
        <color indexed="64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2" fontId="0" fillId="0" borderId="0" xfId="0" applyNumberFormat="1"/>
    <xf numFmtId="2" fontId="0" fillId="0" borderId="0" xfId="0" applyNumberFormat="1" applyAlignment="1">
      <alignment horizontal="center"/>
    </xf>
    <xf numFmtId="2" fontId="4" fillId="2" borderId="0" xfId="0" applyNumberFormat="1" applyFont="1" applyFill="1" applyBorder="1" applyAlignment="1">
      <alignment horizontal="center" vertical="center" shrinkToFit="1"/>
    </xf>
    <xf numFmtId="2" fontId="4" fillId="0" borderId="0" xfId="0" applyNumberFormat="1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2" fontId="0" fillId="0" borderId="0" xfId="0" applyNumberFormat="1" applyBorder="1"/>
    <xf numFmtId="0" fontId="1" fillId="0" borderId="5" xfId="0" applyFont="1" applyBorder="1" applyAlignment="1">
      <alignment vertical="center" shrinkToFit="1"/>
    </xf>
    <xf numFmtId="0" fontId="5" fillId="3" borderId="2" xfId="0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 vertical="center" shrinkToFit="1"/>
    </xf>
    <xf numFmtId="2" fontId="5" fillId="0" borderId="4" xfId="0" applyNumberFormat="1" applyFont="1" applyFill="1" applyBorder="1" applyAlignment="1">
      <alignment horizontal="center" vertical="center" shrinkToFit="1"/>
    </xf>
    <xf numFmtId="2" fontId="5" fillId="2" borderId="4" xfId="0" applyNumberFormat="1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2" fontId="5" fillId="0" borderId="7" xfId="0" applyNumberFormat="1" applyFont="1" applyFill="1" applyBorder="1"/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</xdr:col>
      <xdr:colOff>47625</xdr:colOff>
      <xdr:row>5</xdr:row>
      <xdr:rowOff>19050</xdr:rowOff>
    </xdr:to>
    <xdr:sp macro="" textlink="">
      <xdr:nvSpPr>
        <xdr:cNvPr id="3361" name="Line 1"/>
        <xdr:cNvSpPr>
          <a:spLocks noChangeShapeType="1"/>
        </xdr:cNvSpPr>
      </xdr:nvSpPr>
      <xdr:spPr bwMode="auto">
        <a:xfrm>
          <a:off x="0" y="1352550"/>
          <a:ext cx="63817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9525</xdr:colOff>
      <xdr:row>0</xdr:row>
      <xdr:rowOff>47625</xdr:rowOff>
    </xdr:from>
    <xdr:to>
      <xdr:col>13</xdr:col>
      <xdr:colOff>571500</xdr:colOff>
      <xdr:row>1</xdr:row>
      <xdr:rowOff>0</xdr:rowOff>
    </xdr:to>
    <xdr:pic>
      <xdr:nvPicPr>
        <xdr:cNvPr id="3362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47625"/>
          <a:ext cx="836295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3"/>
  <sheetViews>
    <sheetView tabSelected="1" topLeftCell="A16" workbookViewId="0">
      <selection activeCell="E55" sqref="E55"/>
    </sheetView>
  </sheetViews>
  <sheetFormatPr baseColWidth="10" defaultRowHeight="12.75"/>
  <cols>
    <col min="1" max="1" width="8.85546875" customWidth="1"/>
    <col min="2" max="2" width="7.85546875" customWidth="1"/>
    <col min="3" max="9" width="8.7109375" customWidth="1"/>
    <col min="10" max="10" width="10.28515625" customWidth="1"/>
    <col min="11" max="11" width="8.7109375" customWidth="1"/>
    <col min="12" max="12" width="10.5703125" customWidth="1"/>
    <col min="13" max="13" width="9.7109375" customWidth="1"/>
    <col min="14" max="14" width="8.7109375" customWidth="1"/>
  </cols>
  <sheetData>
    <row r="1" spans="1:14" ht="80.25" customHeight="1"/>
    <row r="2" spans="1:14">
      <c r="A2" s="21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ht="12.75" customHeight="1">
      <c r="A4" s="6" t="s">
        <v>0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17</v>
      </c>
      <c r="K4" s="19" t="s">
        <v>10</v>
      </c>
      <c r="L4" s="19" t="s">
        <v>15</v>
      </c>
      <c r="M4" s="19" t="s">
        <v>16</v>
      </c>
      <c r="N4" s="11" t="s">
        <v>11</v>
      </c>
    </row>
    <row r="5" spans="1:14">
      <c r="A5" s="1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8" t="s">
        <v>12</v>
      </c>
    </row>
    <row r="6" spans="1:14" ht="15.75" customHeight="1">
      <c r="A6" s="7">
        <v>1969</v>
      </c>
      <c r="B6" s="4"/>
      <c r="C6" s="4">
        <v>1.6801960446995556</v>
      </c>
      <c r="D6" s="4">
        <v>1.8661323050424672</v>
      </c>
      <c r="E6" s="4">
        <v>3.3596160062809854</v>
      </c>
      <c r="F6" s="4">
        <v>-3.8410730188595976</v>
      </c>
      <c r="G6" s="4">
        <v>-5.3424898676968091E-2</v>
      </c>
      <c r="H6" s="4">
        <v>-0.88118532849523756</v>
      </c>
      <c r="I6" s="4">
        <v>0.4452776436826511</v>
      </c>
      <c r="J6" s="4">
        <v>0.49326926645074654</v>
      </c>
      <c r="K6" s="4">
        <v>0.1692114633716546</v>
      </c>
      <c r="L6" s="4">
        <v>-0.67222337345868022</v>
      </c>
      <c r="M6" s="4">
        <v>2.3325450490911726</v>
      </c>
      <c r="N6" s="12">
        <f>SUM(C6:M6)/11</f>
        <v>0.44530374173897724</v>
      </c>
    </row>
    <row r="7" spans="1:14" ht="9.9499999999999993" customHeight="1">
      <c r="A7" s="8">
        <v>1970</v>
      </c>
      <c r="B7" s="5">
        <v>-1.6948956385764102</v>
      </c>
      <c r="C7" s="5">
        <v>-0.28328611898015277</v>
      </c>
      <c r="D7" s="5">
        <v>1.7045454545454364</v>
      </c>
      <c r="E7" s="5">
        <v>-0.27932960893852776</v>
      </c>
      <c r="F7" s="5">
        <v>0.56022408963583015</v>
      </c>
      <c r="G7" s="5">
        <v>0.83565459610028814</v>
      </c>
      <c r="H7" s="5">
        <v>0</v>
      </c>
      <c r="I7" s="5">
        <v>4.143646408839774</v>
      </c>
      <c r="J7" s="5">
        <v>3.7135278514588865</v>
      </c>
      <c r="K7" s="5">
        <v>-0.25575447570334031</v>
      </c>
      <c r="L7" s="5">
        <v>1.2820512820512775</v>
      </c>
      <c r="M7" s="5">
        <v>0.50632911392405333</v>
      </c>
      <c r="N7" s="13">
        <f>SUM(B7:M7)/12</f>
        <v>0.85272607952975965</v>
      </c>
    </row>
    <row r="8" spans="1:14" ht="9.9499999999999993" customHeight="1">
      <c r="A8" s="7">
        <v>1971</v>
      </c>
      <c r="B8" s="4">
        <v>-0.25188916876573986</v>
      </c>
      <c r="C8" s="4">
        <v>-0.5050505050505083</v>
      </c>
      <c r="D8" s="4">
        <v>2.0304568527918843</v>
      </c>
      <c r="E8" s="4">
        <v>1.2437810945273631</v>
      </c>
      <c r="F8" s="4">
        <v>-0.73710073710074875</v>
      </c>
      <c r="G8" s="4">
        <v>-0.49504950495047328</v>
      </c>
      <c r="H8" s="4">
        <v>1.2437810945273631</v>
      </c>
      <c r="I8" s="4">
        <v>0.49140049140048436</v>
      </c>
      <c r="J8" s="4">
        <v>0</v>
      </c>
      <c r="K8" s="4">
        <v>0.48899755501223829</v>
      </c>
      <c r="L8" s="4">
        <v>0.72992700729928028</v>
      </c>
      <c r="M8" s="4">
        <v>1.9323671497584627</v>
      </c>
      <c r="N8" s="14">
        <f t="shared" ref="N8:N45" si="0">SUM(B8:M8)/12</f>
        <v>0.51430177745413375</v>
      </c>
    </row>
    <row r="9" spans="1:14" ht="9.9499999999999993" customHeight="1">
      <c r="A9" s="8">
        <v>1972</v>
      </c>
      <c r="B9" s="5">
        <v>0.23696682464453556</v>
      </c>
      <c r="C9" s="5">
        <v>1.4184397163120588</v>
      </c>
      <c r="D9" s="5">
        <v>1.3986013986013957</v>
      </c>
      <c r="E9" s="5">
        <v>-1.1494252873563315</v>
      </c>
      <c r="F9" s="5">
        <v>-0.46511627906977715</v>
      </c>
      <c r="G9" s="5">
        <v>2.5700934579439227</v>
      </c>
      <c r="H9" s="5">
        <v>0.91116173120731059</v>
      </c>
      <c r="I9" s="5">
        <v>-0.45146726862301811</v>
      </c>
      <c r="J9" s="5">
        <v>0.68027210884353817</v>
      </c>
      <c r="K9" s="5">
        <v>-0.67567567567566877</v>
      </c>
      <c r="L9" s="5">
        <v>0.90702947845804349</v>
      </c>
      <c r="M9" s="5">
        <v>0.22471910112358273</v>
      </c>
      <c r="N9" s="13">
        <f t="shared" si="0"/>
        <v>0.46713327553413264</v>
      </c>
    </row>
    <row r="10" spans="1:14" ht="9.9499999999999993" customHeight="1">
      <c r="A10" s="7">
        <v>1973</v>
      </c>
      <c r="B10" s="4">
        <v>2.0179372197309364</v>
      </c>
      <c r="C10" s="4">
        <v>0.879120879120876</v>
      </c>
      <c r="D10" s="4">
        <v>2.8322440087146239</v>
      </c>
      <c r="E10" s="4">
        <v>2.1186440677966045</v>
      </c>
      <c r="F10" s="4">
        <v>0.62240663900414717</v>
      </c>
      <c r="G10" s="4">
        <v>0.61855670103090343</v>
      </c>
      <c r="H10" s="4">
        <v>0.2049180327868827</v>
      </c>
      <c r="I10" s="4">
        <v>0.81799591002043037</v>
      </c>
      <c r="J10" s="4">
        <v>1.6227180527383478</v>
      </c>
      <c r="K10" s="4">
        <v>2.39520958083832</v>
      </c>
      <c r="L10" s="4">
        <v>0.974658869395717</v>
      </c>
      <c r="M10" s="4">
        <v>1.3513513513513598</v>
      </c>
      <c r="N10" s="14">
        <f t="shared" si="0"/>
        <v>1.3713134427107623</v>
      </c>
    </row>
    <row r="11" spans="1:14" ht="9.9499999999999993" customHeight="1">
      <c r="A11" s="8">
        <v>1974</v>
      </c>
      <c r="B11" s="5">
        <v>1.7142857142856904</v>
      </c>
      <c r="C11" s="5">
        <v>3.5580524344569264</v>
      </c>
      <c r="D11" s="5">
        <v>5.7866184448463143</v>
      </c>
      <c r="E11" s="5">
        <v>4.9572649572649619</v>
      </c>
      <c r="F11" s="5">
        <v>-1.6286644951140183</v>
      </c>
      <c r="G11" s="5">
        <v>-1.1589403973509826</v>
      </c>
      <c r="H11" s="5">
        <v>0</v>
      </c>
      <c r="I11" s="5">
        <v>1.6750418760469232</v>
      </c>
      <c r="J11" s="5">
        <v>2.3064250411861442</v>
      </c>
      <c r="K11" s="5">
        <v>0</v>
      </c>
      <c r="L11" s="5">
        <v>3.0595813204508771</v>
      </c>
      <c r="M11" s="5">
        <v>0.31250000000000444</v>
      </c>
      <c r="N11" s="13">
        <f t="shared" si="0"/>
        <v>1.71518040800607</v>
      </c>
    </row>
    <row r="12" spans="1:14" ht="9.9499999999999993" customHeight="1">
      <c r="A12" s="7">
        <v>1975</v>
      </c>
      <c r="B12" s="4">
        <v>2.8037383177569986</v>
      </c>
      <c r="C12" s="4">
        <v>1.8181818181818299</v>
      </c>
      <c r="D12" s="4">
        <v>1.9345238095237915</v>
      </c>
      <c r="E12" s="4">
        <v>0.43795620437956373</v>
      </c>
      <c r="F12" s="4">
        <v>-1.1627906976744207</v>
      </c>
      <c r="G12" s="4">
        <v>0.58823529411764497</v>
      </c>
      <c r="H12" s="4">
        <v>0</v>
      </c>
      <c r="I12" s="4">
        <v>0.43859649122806044</v>
      </c>
      <c r="J12" s="4">
        <v>1.4556040756914301</v>
      </c>
      <c r="K12" s="4">
        <v>-0.28694404591104172</v>
      </c>
      <c r="L12" s="4">
        <v>1.0071942446043147</v>
      </c>
      <c r="M12" s="4">
        <v>1.4245014245014342</v>
      </c>
      <c r="N12" s="14">
        <f t="shared" si="0"/>
        <v>0.87156641136663382</v>
      </c>
    </row>
    <row r="13" spans="1:14" ht="9.9499999999999993" customHeight="1">
      <c r="A13" s="8">
        <v>1976</v>
      </c>
      <c r="B13" s="5">
        <v>1.6853932584269593</v>
      </c>
      <c r="C13" s="5">
        <v>0.41436464088395741</v>
      </c>
      <c r="D13" s="5">
        <v>0.27510316368641874</v>
      </c>
      <c r="E13" s="5">
        <v>0.41152263374484299</v>
      </c>
      <c r="F13" s="5">
        <v>0.136612021857907</v>
      </c>
      <c r="G13" s="5">
        <v>2.3192360163710735</v>
      </c>
      <c r="H13" s="5">
        <v>1.6000000000000236</v>
      </c>
      <c r="I13" s="5">
        <v>-0.2624671916010568</v>
      </c>
      <c r="J13" s="5">
        <v>1.7105263157894512</v>
      </c>
      <c r="K13" s="5">
        <v>2.587322121604152</v>
      </c>
      <c r="L13" s="5">
        <v>0.50441361916773175</v>
      </c>
      <c r="M13" s="5">
        <v>1.0037641154328591</v>
      </c>
      <c r="N13" s="13">
        <f t="shared" si="0"/>
        <v>1.03214922628036</v>
      </c>
    </row>
    <row r="14" spans="1:14" ht="9.9499999999999993" customHeight="1">
      <c r="A14" s="7">
        <v>1977</v>
      </c>
      <c r="B14" s="4">
        <v>1.2422360248447228</v>
      </c>
      <c r="C14" s="4">
        <v>0.12269938650304457</v>
      </c>
      <c r="D14" s="4">
        <v>0.73529411764707842</v>
      </c>
      <c r="E14" s="4">
        <v>1.3381995133819879</v>
      </c>
      <c r="F14" s="4">
        <v>0.72028811524609271</v>
      </c>
      <c r="G14" s="4">
        <v>0.7151370679380209</v>
      </c>
      <c r="H14" s="4">
        <v>0.47337278106509562</v>
      </c>
      <c r="I14" s="4">
        <v>1.5312131919905658</v>
      </c>
      <c r="J14" s="4">
        <v>2.088167053364276</v>
      </c>
      <c r="K14" s="4">
        <v>2.2727272727272707</v>
      </c>
      <c r="L14" s="4">
        <v>-0.55555555555555358</v>
      </c>
      <c r="M14" s="4">
        <v>1.1173184357541777</v>
      </c>
      <c r="N14" s="14">
        <f t="shared" si="0"/>
        <v>0.98342478374223175</v>
      </c>
    </row>
    <row r="15" spans="1:14" ht="9.9499999999999993" customHeight="1">
      <c r="A15" s="8">
        <v>1978</v>
      </c>
      <c r="B15" s="5">
        <v>1.9889502762431066</v>
      </c>
      <c r="C15" s="5">
        <v>0.9750812567713929</v>
      </c>
      <c r="D15" s="5">
        <v>1.3948497854077146</v>
      </c>
      <c r="E15" s="5">
        <v>1.1640211640211673</v>
      </c>
      <c r="F15" s="5">
        <v>0.52301255230124966</v>
      </c>
      <c r="G15" s="5">
        <v>0.93652445369407644</v>
      </c>
      <c r="H15" s="5">
        <v>0.51546391752577136</v>
      </c>
      <c r="I15" s="5">
        <v>-0.30769230769231992</v>
      </c>
      <c r="J15" s="5">
        <v>1.2345679012345734</v>
      </c>
      <c r="K15" s="5">
        <v>0.20325203252031798</v>
      </c>
      <c r="L15" s="5">
        <v>1.3184584178498993</v>
      </c>
      <c r="M15" s="5">
        <v>0.30030030030030463</v>
      </c>
      <c r="N15" s="13">
        <f t="shared" si="0"/>
        <v>0.85389914584810445</v>
      </c>
    </row>
    <row r="16" spans="1:14" ht="9.9499999999999993" customHeight="1">
      <c r="A16" s="7">
        <v>1979</v>
      </c>
      <c r="B16" s="4">
        <v>1.6966067864271572</v>
      </c>
      <c r="C16" s="4">
        <v>1.1776251226692569</v>
      </c>
      <c r="D16" s="4">
        <v>1.9398642095053376</v>
      </c>
      <c r="E16" s="4">
        <v>0</v>
      </c>
      <c r="F16" s="4">
        <v>1.6175071360609028</v>
      </c>
      <c r="G16" s="4">
        <v>0.47752808988765771</v>
      </c>
      <c r="H16" s="4">
        <v>0.27024508433510785</v>
      </c>
      <c r="I16" s="4">
        <v>-0.37174721189590088</v>
      </c>
      <c r="J16" s="4">
        <v>-9.32835820895761E-2</v>
      </c>
      <c r="K16" s="4">
        <v>0.46685340802989916</v>
      </c>
      <c r="L16" s="4">
        <v>1.1152416356877248</v>
      </c>
      <c r="M16" s="4">
        <v>1.378676470588247</v>
      </c>
      <c r="N16" s="14">
        <f t="shared" si="0"/>
        <v>0.80625976243381781</v>
      </c>
    </row>
    <row r="17" spans="1:14" ht="9.9499999999999993" customHeight="1">
      <c r="A17" s="8">
        <v>1980</v>
      </c>
      <c r="B17" s="5">
        <v>2.0852221214868294</v>
      </c>
      <c r="C17" s="5">
        <v>0.97690941385435437</v>
      </c>
      <c r="D17" s="5">
        <v>2.1987686895338809</v>
      </c>
      <c r="E17" s="5">
        <v>1.7211703958691871</v>
      </c>
      <c r="F17" s="5">
        <v>1.6074450084602399</v>
      </c>
      <c r="G17" s="5">
        <v>0.24979184013320666</v>
      </c>
      <c r="H17" s="5">
        <v>1.4119601328903553</v>
      </c>
      <c r="I17" s="5">
        <v>-0.81900081900080357</v>
      </c>
      <c r="J17" s="5">
        <v>0.57803468208090791</v>
      </c>
      <c r="K17" s="5">
        <v>-1.2315270935960521</v>
      </c>
      <c r="L17" s="5">
        <v>0.83125519534497094</v>
      </c>
      <c r="M17" s="5">
        <v>0.82440230832647732</v>
      </c>
      <c r="N17" s="13">
        <f t="shared" si="0"/>
        <v>0.86953598961529599</v>
      </c>
    </row>
    <row r="18" spans="1:14" ht="9.9499999999999993" customHeight="1">
      <c r="A18" s="7">
        <v>1981</v>
      </c>
      <c r="B18" s="4">
        <v>1.6353229762878119</v>
      </c>
      <c r="C18" s="4">
        <v>2.9766693483507689</v>
      </c>
      <c r="D18" s="4">
        <v>2.8906249999999911</v>
      </c>
      <c r="E18" s="4">
        <v>1.3667425968109326</v>
      </c>
      <c r="F18" s="4">
        <v>2.0224719101123778</v>
      </c>
      <c r="G18" s="4">
        <v>0.4405286343612369</v>
      </c>
      <c r="H18" s="4">
        <v>0.21929824561401912</v>
      </c>
      <c r="I18" s="4">
        <v>0.51057622173595885</v>
      </c>
      <c r="J18" s="4">
        <v>0.79825834542814889</v>
      </c>
      <c r="K18" s="4">
        <v>1.0799136069114423</v>
      </c>
      <c r="L18" s="4">
        <v>1.7806267806267817</v>
      </c>
      <c r="M18" s="4">
        <v>0.34989503149054357</v>
      </c>
      <c r="N18" s="14">
        <f t="shared" si="0"/>
        <v>1.3392440581441682</v>
      </c>
    </row>
    <row r="19" spans="1:14" ht="9.9499999999999993" customHeight="1">
      <c r="A19" s="8">
        <v>1982</v>
      </c>
      <c r="B19" s="5">
        <v>1.1854951185495066</v>
      </c>
      <c r="C19" s="5">
        <v>0.82701585113715836</v>
      </c>
      <c r="D19" s="5">
        <v>1.2303485987696483</v>
      </c>
      <c r="E19" s="5">
        <v>1.4179608372721031</v>
      </c>
      <c r="F19" s="5">
        <v>0.99866844207723293</v>
      </c>
      <c r="G19" s="5">
        <v>1.4502307185233931</v>
      </c>
      <c r="H19" s="5">
        <v>1.949317738791434</v>
      </c>
      <c r="I19" s="5">
        <v>1.8483110261312774</v>
      </c>
      <c r="J19" s="5">
        <v>1.5018773466833668</v>
      </c>
      <c r="K19" s="5">
        <v>4.3773119605425403</v>
      </c>
      <c r="L19" s="5">
        <v>3.1896042528056556</v>
      </c>
      <c r="M19" s="5">
        <v>2.1179164281625695</v>
      </c>
      <c r="N19" s="13">
        <f t="shared" si="0"/>
        <v>1.8411715266204904</v>
      </c>
    </row>
    <row r="20" spans="1:14" ht="9.9499999999999993" customHeight="1">
      <c r="A20" s="7">
        <v>1983</v>
      </c>
      <c r="B20" s="4">
        <v>4.3161434977578406</v>
      </c>
      <c r="C20" s="4">
        <v>2.4180548092423537</v>
      </c>
      <c r="D20" s="4">
        <v>3.0430220356768123</v>
      </c>
      <c r="E20" s="4">
        <v>4.8370672097759915</v>
      </c>
      <c r="F20" s="4">
        <v>6.9936862554638157</v>
      </c>
      <c r="G20" s="4">
        <v>5.7648660916931105</v>
      </c>
      <c r="H20" s="4">
        <v>5.3648068669527982</v>
      </c>
      <c r="I20" s="4">
        <v>3.9511201629327752</v>
      </c>
      <c r="J20" s="4">
        <v>3.8793103448276245</v>
      </c>
      <c r="K20" s="4">
        <v>2.8668427008675668</v>
      </c>
      <c r="L20" s="4">
        <v>-0.22002200220021528</v>
      </c>
      <c r="M20" s="4">
        <v>-3.675119441381991E-2</v>
      </c>
      <c r="N20" s="14">
        <f t="shared" si="0"/>
        <v>3.5981788982147211</v>
      </c>
    </row>
    <row r="21" spans="1:14" ht="9.9499999999999993" customHeight="1">
      <c r="A21" s="8">
        <v>1984</v>
      </c>
      <c r="B21" s="5">
        <v>2.4264705882353077</v>
      </c>
      <c r="C21" s="5">
        <v>1.7946877243359527</v>
      </c>
      <c r="D21" s="5">
        <v>2.4682651622002894</v>
      </c>
      <c r="E21" s="5">
        <v>2.5464556090846413</v>
      </c>
      <c r="F21" s="5">
        <v>1.241610738255039</v>
      </c>
      <c r="G21" s="5">
        <v>0.56347364932050059</v>
      </c>
      <c r="H21" s="5">
        <v>1.285431773236656</v>
      </c>
      <c r="I21" s="5">
        <v>1.8548649528148387</v>
      </c>
      <c r="J21" s="5">
        <v>1.5654952076677331</v>
      </c>
      <c r="K21" s="5">
        <v>2.2019502988360973</v>
      </c>
      <c r="L21" s="5">
        <v>2.9547553093259626</v>
      </c>
      <c r="M21" s="5">
        <v>1.7040358744394579</v>
      </c>
      <c r="N21" s="13">
        <f t="shared" si="0"/>
        <v>1.8839580739793733</v>
      </c>
    </row>
    <row r="22" spans="1:14" ht="9.9499999999999993" customHeight="1">
      <c r="A22" s="7">
        <v>1985</v>
      </c>
      <c r="B22" s="4">
        <v>6.4079952968841836</v>
      </c>
      <c r="C22" s="4">
        <v>1.1602209944751474</v>
      </c>
      <c r="D22" s="4">
        <v>1.8296013107591325</v>
      </c>
      <c r="E22" s="4">
        <v>2.9498525073746507</v>
      </c>
      <c r="F22" s="4">
        <v>1.1982287053920349</v>
      </c>
      <c r="G22" s="4">
        <v>1.9562419562419553</v>
      </c>
      <c r="H22" s="4">
        <v>1.5652612976521096</v>
      </c>
      <c r="I22" s="4">
        <v>0.19885657469551621</v>
      </c>
      <c r="J22" s="4">
        <v>0.86827090052097322</v>
      </c>
      <c r="K22" s="4">
        <v>0.56566650270535312</v>
      </c>
      <c r="L22" s="4">
        <v>1.2717045732453025</v>
      </c>
      <c r="M22" s="4">
        <v>2.1733880705143704</v>
      </c>
      <c r="N22" s="14">
        <f t="shared" si="0"/>
        <v>1.8454407242050603</v>
      </c>
    </row>
    <row r="23" spans="1:14" ht="9.9499999999999993" customHeight="1">
      <c r="A23" s="8">
        <v>1986</v>
      </c>
      <c r="B23" s="5">
        <v>3.2852753486173558</v>
      </c>
      <c r="C23" s="5">
        <v>2.5400457665903708</v>
      </c>
      <c r="D23" s="5">
        <v>1.9415309082794208</v>
      </c>
      <c r="E23" s="5">
        <v>1.9045534150612831</v>
      </c>
      <c r="F23" s="5">
        <v>0.81632653061223248</v>
      </c>
      <c r="G23" s="5">
        <v>1.1506499041125107</v>
      </c>
      <c r="H23" s="5">
        <v>0.75837370971139073</v>
      </c>
      <c r="I23" s="5">
        <v>2.7597742002926973</v>
      </c>
      <c r="J23" s="5">
        <v>2.5228891149542187</v>
      </c>
      <c r="K23" s="5">
        <v>3.4729112919229976</v>
      </c>
      <c r="L23" s="5">
        <v>1.8795550441120357</v>
      </c>
      <c r="M23" s="5">
        <v>1.4307228915662495</v>
      </c>
      <c r="N23" s="13">
        <f t="shared" si="0"/>
        <v>2.0385506771527298</v>
      </c>
    </row>
    <row r="24" spans="1:14" ht="9.9499999999999993" customHeight="1">
      <c r="A24" s="7">
        <v>1987</v>
      </c>
      <c r="B24" s="4">
        <v>1.8002969561989657</v>
      </c>
      <c r="C24" s="4">
        <v>2.534184138559703</v>
      </c>
      <c r="D24" s="4">
        <v>5.156472261735412</v>
      </c>
      <c r="E24" s="4">
        <v>1.9614474129185044</v>
      </c>
      <c r="F24" s="4">
        <v>1.3764510779435968</v>
      </c>
      <c r="G24" s="4">
        <v>2.2738426304597104</v>
      </c>
      <c r="H24" s="4">
        <v>0.94369801663467534</v>
      </c>
      <c r="I24" s="4">
        <v>1.0616384091268971</v>
      </c>
      <c r="J24" s="4">
        <v>2.0539354029476486</v>
      </c>
      <c r="K24" s="4">
        <v>1.9357812259947815</v>
      </c>
      <c r="L24" s="4">
        <v>4.5516201959306946</v>
      </c>
      <c r="M24" s="4">
        <v>2.8975061265676505</v>
      </c>
      <c r="N24" s="14">
        <f t="shared" si="0"/>
        <v>2.3789061545848535</v>
      </c>
    </row>
    <row r="25" spans="1:14" ht="9.9499999999999993" customHeight="1">
      <c r="A25" s="8">
        <v>1988</v>
      </c>
      <c r="B25" s="5">
        <v>3.2362006164191826</v>
      </c>
      <c r="C25" s="5">
        <v>4.9938933369521044</v>
      </c>
      <c r="D25" s="5">
        <v>4.4849424841669983</v>
      </c>
      <c r="E25" s="5">
        <v>6.9025235032162291</v>
      </c>
      <c r="F25" s="5">
        <v>4.6979865771812124</v>
      </c>
      <c r="G25" s="5">
        <v>3.5698496905393506</v>
      </c>
      <c r="H25" s="5">
        <v>4.8767474122292098</v>
      </c>
      <c r="I25" s="5">
        <v>5.7488807488807359</v>
      </c>
      <c r="J25" s="5">
        <v>7.3992110074088346</v>
      </c>
      <c r="K25" s="5">
        <v>5.4470524995520631</v>
      </c>
      <c r="L25" s="5">
        <v>6.3551401869158752</v>
      </c>
      <c r="M25" s="5">
        <v>5.8955104649304868</v>
      </c>
      <c r="N25" s="13">
        <f t="shared" si="0"/>
        <v>5.3006615440326907</v>
      </c>
    </row>
    <row r="26" spans="1:14" ht="9.9499999999999993" customHeight="1">
      <c r="A26" s="7">
        <v>1989</v>
      </c>
      <c r="B26" s="4">
        <v>5.2957151478575826</v>
      </c>
      <c r="C26" s="4">
        <v>5.8317810574580964</v>
      </c>
      <c r="D26" s="4">
        <v>8.9696723531004441</v>
      </c>
      <c r="E26" s="4">
        <v>2.6837298875566962</v>
      </c>
      <c r="F26" s="4">
        <v>1.070845181196689</v>
      </c>
      <c r="G26" s="4">
        <v>3.405961929845569</v>
      </c>
      <c r="H26" s="4">
        <v>1.3545586107091223</v>
      </c>
      <c r="I26" s="4">
        <v>2.5986635444628536</v>
      </c>
      <c r="J26" s="4">
        <v>4.8151859274103925</v>
      </c>
      <c r="K26" s="4">
        <v>2.628923469116784</v>
      </c>
      <c r="L26" s="4">
        <v>3.1049472158973357</v>
      </c>
      <c r="M26" s="4">
        <v>2.6249749046376003</v>
      </c>
      <c r="N26" s="14">
        <f t="shared" si="0"/>
        <v>3.69874660243743</v>
      </c>
    </row>
    <row r="27" spans="1:14" ht="9.9499999999999993" customHeight="1">
      <c r="A27" s="8">
        <v>1990</v>
      </c>
      <c r="B27" s="5">
        <v>3.7413801535677527</v>
      </c>
      <c r="C27" s="5">
        <v>4.6294550254573075</v>
      </c>
      <c r="D27" s="5">
        <v>4.1858159863026323</v>
      </c>
      <c r="E27" s="5">
        <v>4.5322838731998383</v>
      </c>
      <c r="F27" s="5">
        <v>2.9167183815315578</v>
      </c>
      <c r="G27" s="5">
        <v>2.5446213217559244</v>
      </c>
      <c r="H27" s="5">
        <v>3.18711043161235</v>
      </c>
      <c r="I27" s="5">
        <v>1.5994225362814474</v>
      </c>
      <c r="J27" s="5">
        <v>3.4663276371386775</v>
      </c>
      <c r="K27" s="5">
        <v>3.5453559812070878</v>
      </c>
      <c r="L27" s="5">
        <v>4.2092771631007553</v>
      </c>
      <c r="M27" s="5">
        <v>2.3980975985531172</v>
      </c>
      <c r="N27" s="13">
        <f t="shared" si="0"/>
        <v>3.4129888408090374</v>
      </c>
    </row>
    <row r="28" spans="1:14" ht="9.9499999999999993" customHeight="1">
      <c r="A28" s="7">
        <v>1991</v>
      </c>
      <c r="B28" s="4">
        <v>4.3862231380630057</v>
      </c>
      <c r="C28" s="4">
        <v>3.8729084414363291</v>
      </c>
      <c r="D28" s="4">
        <v>3.9215686274509887</v>
      </c>
      <c r="E28" s="4">
        <v>3.24238026124819</v>
      </c>
      <c r="F28" s="4">
        <v>4.2483200719768188</v>
      </c>
      <c r="G28" s="4">
        <v>2.5055288850531321</v>
      </c>
      <c r="H28" s="4">
        <v>1.7786197279448634</v>
      </c>
      <c r="I28" s="4">
        <v>2.7143706537755552</v>
      </c>
      <c r="J28" s="4">
        <v>4.5377897465582739</v>
      </c>
      <c r="K28" s="4">
        <v>3.2068567026194206</v>
      </c>
      <c r="L28" s="4">
        <v>2.2464309041709596</v>
      </c>
      <c r="M28" s="4">
        <v>3.9196002829047449</v>
      </c>
      <c r="N28" s="14">
        <f t="shared" si="0"/>
        <v>3.3817164536001898</v>
      </c>
    </row>
    <row r="29" spans="1:14" ht="9.9499999999999993" customHeight="1">
      <c r="A29" s="8">
        <v>1992</v>
      </c>
      <c r="B29" s="5">
        <v>4.3359898131682506</v>
      </c>
      <c r="C29" s="5">
        <v>3.4487837724097581</v>
      </c>
      <c r="D29" s="5">
        <v>2.8171592457742589</v>
      </c>
      <c r="E29" s="5">
        <v>5.2781514599984147</v>
      </c>
      <c r="F29" s="5">
        <v>3.7018941671677741</v>
      </c>
      <c r="G29" s="5">
        <v>3.6132352408219326</v>
      </c>
      <c r="H29" s="5">
        <v>2.6845050717033914</v>
      </c>
      <c r="I29" s="5">
        <v>3.0571404240824274</v>
      </c>
      <c r="J29" s="5">
        <v>10.55362749958686</v>
      </c>
      <c r="K29" s="5">
        <v>6.2843817268596114</v>
      </c>
      <c r="L29" s="5">
        <v>1.0351617440225169</v>
      </c>
      <c r="M29" s="5">
        <v>1.5925162870983778</v>
      </c>
      <c r="N29" s="13">
        <f t="shared" si="0"/>
        <v>4.0335455377244651</v>
      </c>
    </row>
    <row r="30" spans="1:14" ht="9.9499999999999993" customHeight="1">
      <c r="A30" s="7">
        <v>1993</v>
      </c>
      <c r="B30" s="4">
        <v>3.1885448067963784</v>
      </c>
      <c r="C30" s="4">
        <v>1.7342345333103193</v>
      </c>
      <c r="D30" s="4">
        <v>2.965554148773708</v>
      </c>
      <c r="E30" s="4">
        <v>3.6293338404005837</v>
      </c>
      <c r="F30" s="4">
        <v>4.5150951705240638</v>
      </c>
      <c r="G30" s="4">
        <v>1.8200119383419811</v>
      </c>
      <c r="H30" s="4">
        <v>1.2000827643285694</v>
      </c>
      <c r="I30" s="4">
        <v>0.41913719075854505</v>
      </c>
      <c r="J30" s="4">
        <v>2.5642765844333448</v>
      </c>
      <c r="K30" s="4">
        <v>3.1254824977391626</v>
      </c>
      <c r="L30" s="4">
        <v>1.6265987936860959</v>
      </c>
      <c r="M30" s="4">
        <v>0.57456144966274714</v>
      </c>
      <c r="N30" s="14">
        <f t="shared" si="0"/>
        <v>2.2802428098962917</v>
      </c>
    </row>
    <row r="31" spans="1:14" ht="9.9499999999999993" customHeight="1">
      <c r="A31" s="8">
        <v>1994</v>
      </c>
      <c r="B31" s="5">
        <v>1.7525503531258257</v>
      </c>
      <c r="C31" s="5">
        <v>4.0133676092544812</v>
      </c>
      <c r="D31" s="5">
        <v>2.6445088133817185</v>
      </c>
      <c r="E31" s="5">
        <v>2.9963015756828471</v>
      </c>
      <c r="F31" s="5">
        <v>1.377420772589999</v>
      </c>
      <c r="G31" s="5">
        <v>1.5210493303324357</v>
      </c>
      <c r="H31" s="5">
        <v>0.60966191475637643</v>
      </c>
      <c r="I31" s="5">
        <v>1.5397536394176736</v>
      </c>
      <c r="J31" s="5">
        <v>1.8027873386874393</v>
      </c>
      <c r="K31" s="5">
        <v>1.1610637405647051</v>
      </c>
      <c r="L31" s="5">
        <v>2.1762973582168055</v>
      </c>
      <c r="M31" s="5">
        <v>1.2864182296112858</v>
      </c>
      <c r="N31" s="13">
        <f t="shared" si="0"/>
        <v>1.9067650563017995</v>
      </c>
    </row>
    <row r="32" spans="1:14" ht="9.9499999999999993" customHeight="1">
      <c r="A32" s="7">
        <v>1995</v>
      </c>
      <c r="B32" s="4">
        <v>2.9815996995869343</v>
      </c>
      <c r="C32" s="4">
        <v>1.2057565149747207</v>
      </c>
      <c r="D32" s="4">
        <v>1.9768447348193607</v>
      </c>
      <c r="E32" s="4">
        <v>2.5705649118674678</v>
      </c>
      <c r="F32" s="4">
        <v>1.9527093746890101</v>
      </c>
      <c r="G32" s="4">
        <v>1.205796230948275</v>
      </c>
      <c r="H32" s="4">
        <v>0.66767559868246007</v>
      </c>
      <c r="I32" s="4">
        <v>1.0700389105058328</v>
      </c>
      <c r="J32" s="4">
        <v>2.508968413684487</v>
      </c>
      <c r="K32" s="4">
        <v>1.2518760358207315</v>
      </c>
      <c r="L32" s="4">
        <v>1.5574398134163392</v>
      </c>
      <c r="M32" s="4">
        <v>1.7708174812888222</v>
      </c>
      <c r="N32" s="14">
        <f t="shared" si="0"/>
        <v>1.7266739766903705</v>
      </c>
    </row>
    <row r="33" spans="1:15" ht="9.9499999999999993" customHeight="1">
      <c r="A33" s="8">
        <v>1996</v>
      </c>
      <c r="B33" s="5">
        <v>2.3993039979337327</v>
      </c>
      <c r="C33" s="5">
        <v>2.5455341971112988</v>
      </c>
      <c r="D33" s="5">
        <v>2.8972561508437522</v>
      </c>
      <c r="E33" s="5">
        <v>2.8402121194964769</v>
      </c>
      <c r="F33" s="5">
        <v>-0.2728129090664333</v>
      </c>
      <c r="G33" s="5">
        <v>1.4929218086802809</v>
      </c>
      <c r="H33" s="5">
        <v>1.7391304347825987</v>
      </c>
      <c r="I33" s="5">
        <v>1.9746536987916397</v>
      </c>
      <c r="J33" s="5">
        <v>2.3843930635838007</v>
      </c>
      <c r="K33" s="5">
        <v>1.5525758645024812</v>
      </c>
      <c r="L33" s="5">
        <v>2.2237665045170329</v>
      </c>
      <c r="M33" s="5">
        <v>1.291638341264445</v>
      </c>
      <c r="N33" s="13">
        <f t="shared" si="0"/>
        <v>1.9223811060367586</v>
      </c>
    </row>
    <row r="34" spans="1:15" ht="9.9499999999999993" customHeight="1">
      <c r="A34" s="7">
        <v>1997</v>
      </c>
      <c r="B34" s="4">
        <v>6.4429530201342233</v>
      </c>
      <c r="C34" s="4">
        <v>3.4678436317780781</v>
      </c>
      <c r="D34" s="4">
        <v>1.4625228519195455</v>
      </c>
      <c r="E34" s="4">
        <v>2.0420420420420582</v>
      </c>
      <c r="F34" s="4">
        <v>1.5303119482048322</v>
      </c>
      <c r="G34" s="4">
        <v>1.3913043478260834</v>
      </c>
      <c r="H34" s="4">
        <v>2.0583190394511064</v>
      </c>
      <c r="I34" s="4">
        <v>1.3445378151260678</v>
      </c>
      <c r="J34" s="4">
        <v>2.3217247097844007</v>
      </c>
      <c r="K34" s="4">
        <v>1.8368449486763971</v>
      </c>
      <c r="L34" s="4">
        <v>1.3793103448275668</v>
      </c>
      <c r="M34" s="4">
        <v>1.8838304552590168</v>
      </c>
      <c r="N34" s="14">
        <f t="shared" si="0"/>
        <v>2.2634620962524479</v>
      </c>
    </row>
    <row r="35" spans="1:15" ht="9.9499999999999993" customHeight="1">
      <c r="A35" s="8">
        <v>1998</v>
      </c>
      <c r="B35" s="5">
        <v>4.006163328197232</v>
      </c>
      <c r="C35" s="5">
        <v>4.5432098765431972</v>
      </c>
      <c r="D35" s="5">
        <v>2.7397260273972712</v>
      </c>
      <c r="E35" s="5">
        <v>4.3678160919540021</v>
      </c>
      <c r="F35" s="5">
        <v>1.7621145374449476</v>
      </c>
      <c r="G35" s="5">
        <v>2.9004329004328921</v>
      </c>
      <c r="H35" s="5">
        <v>0.79932688262516205</v>
      </c>
      <c r="I35" s="5">
        <v>1.2938230383973348</v>
      </c>
      <c r="J35" s="5">
        <v>5.0679851668726794</v>
      </c>
      <c r="K35" s="5">
        <v>6.4705882352941169</v>
      </c>
      <c r="L35" s="5">
        <v>2.0626151012891558</v>
      </c>
      <c r="M35" s="5">
        <v>0.75784915193071178</v>
      </c>
      <c r="N35" s="13">
        <f t="shared" si="0"/>
        <v>3.0643041948648921</v>
      </c>
    </row>
    <row r="36" spans="1:15" ht="9.9499999999999993" customHeight="1">
      <c r="A36" s="7">
        <v>1999</v>
      </c>
      <c r="B36" s="4">
        <v>3.1876790830945634</v>
      </c>
      <c r="C36" s="4">
        <v>2.6726830961471659</v>
      </c>
      <c r="D36" s="4">
        <v>13.488843813387419</v>
      </c>
      <c r="E36" s="4">
        <v>5.5406613047363829</v>
      </c>
      <c r="F36" s="4">
        <v>0.87496471916455043</v>
      </c>
      <c r="G36" s="4">
        <v>1.790710688304431</v>
      </c>
      <c r="H36" s="4">
        <v>3.0511269928532148</v>
      </c>
      <c r="I36" s="4">
        <v>0.53347559349159468</v>
      </c>
      <c r="J36" s="4">
        <v>1.7511276200583792</v>
      </c>
      <c r="K36" s="4">
        <v>4.1720990873533204</v>
      </c>
      <c r="L36" s="4">
        <v>6.3829787234042534</v>
      </c>
      <c r="M36" s="4">
        <v>5.5764705882352938</v>
      </c>
      <c r="N36" s="14">
        <f t="shared" si="0"/>
        <v>4.0852351091858798</v>
      </c>
    </row>
    <row r="37" spans="1:15" ht="9.9499999999999993" customHeight="1">
      <c r="A37" s="8">
        <v>2000</v>
      </c>
      <c r="B37" s="5">
        <v>14.334744818364186</v>
      </c>
      <c r="C37" s="5">
        <v>10.034696503060303</v>
      </c>
      <c r="D37" s="5">
        <v>7.5642161204606095</v>
      </c>
      <c r="E37" s="5">
        <v>10.210803689064551</v>
      </c>
      <c r="F37" s="5">
        <v>5.1404662283323299</v>
      </c>
      <c r="G37" s="5">
        <v>5.3155201819215403</v>
      </c>
      <c r="H37" s="5">
        <v>2.3724696356275388</v>
      </c>
      <c r="I37" s="5">
        <v>1.3604366052361039</v>
      </c>
      <c r="J37" s="5">
        <v>3.6805826505397432</v>
      </c>
      <c r="K37" s="5">
        <v>2.6969392875062725</v>
      </c>
      <c r="L37" s="5">
        <v>2.1619640894100289</v>
      </c>
      <c r="M37" s="5">
        <v>2.4629363940698257</v>
      </c>
      <c r="N37" s="13">
        <f t="shared" si="0"/>
        <v>5.6113146836327532</v>
      </c>
    </row>
    <row r="38" spans="1:15" ht="9.9499999999999993" customHeight="1">
      <c r="A38" s="7">
        <v>2001</v>
      </c>
      <c r="B38" s="4">
        <v>6.9661610268378027</v>
      </c>
      <c r="C38" s="4">
        <v>2.9126213592232997</v>
      </c>
      <c r="D38" s="4">
        <v>2.1941912232351202</v>
      </c>
      <c r="E38" s="4">
        <v>1.7218130899284478</v>
      </c>
      <c r="F38" s="4">
        <v>0.16314877128582594</v>
      </c>
      <c r="G38" s="4">
        <v>0.47846889952152249</v>
      </c>
      <c r="H38" s="4">
        <v>0.2431610942249085</v>
      </c>
      <c r="I38" s="4">
        <v>0.43460683242371179</v>
      </c>
      <c r="J38" s="4">
        <v>2.0428700815135148</v>
      </c>
      <c r="K38" s="4">
        <v>1.1735700197238685</v>
      </c>
      <c r="L38" s="4">
        <v>1.5985963544205006</v>
      </c>
      <c r="M38" s="4">
        <v>0.67159167226327199</v>
      </c>
      <c r="N38" s="14">
        <f t="shared" si="0"/>
        <v>1.7167333687168165</v>
      </c>
    </row>
    <row r="39" spans="1:15" ht="9.9499999999999993" customHeight="1">
      <c r="A39" s="8">
        <v>2002</v>
      </c>
      <c r="B39" s="5">
        <v>1.8050128657200126</v>
      </c>
      <c r="C39" s="5">
        <v>1.0671759155245875</v>
      </c>
      <c r="D39" s="5">
        <v>1.1225964210292316</v>
      </c>
      <c r="E39" s="5">
        <v>1.4957499816809383</v>
      </c>
      <c r="F39" s="5">
        <v>0.48912994431860035</v>
      </c>
      <c r="G39" s="5">
        <v>0.38167596159890405</v>
      </c>
      <c r="H39" s="5">
        <v>-6.6203836243905467E-2</v>
      </c>
      <c r="I39" s="5">
        <v>0.4368766897638432</v>
      </c>
      <c r="J39" s="5">
        <v>0.57670024066314163</v>
      </c>
      <c r="K39" s="5">
        <v>0.64517844324114559</v>
      </c>
      <c r="L39" s="5">
        <v>0.69475630696076429</v>
      </c>
      <c r="M39" s="5">
        <v>0.34366965737973043</v>
      </c>
      <c r="N39" s="13">
        <f t="shared" si="0"/>
        <v>0.74935988263641617</v>
      </c>
    </row>
    <row r="40" spans="1:15" ht="9.9499999999999993" customHeight="1">
      <c r="A40" s="7">
        <v>2003</v>
      </c>
      <c r="B40" s="4">
        <v>2.4863395121441201</v>
      </c>
      <c r="C40" s="4">
        <v>0.76445578231292277</v>
      </c>
      <c r="D40" s="4">
        <v>0.56371783728133007</v>
      </c>
      <c r="E40" s="4">
        <v>0.97258469207077702</v>
      </c>
      <c r="F40" s="4">
        <v>0.17701909811678185</v>
      </c>
      <c r="G40" s="4">
        <v>-0.20823136080438953</v>
      </c>
      <c r="H40" s="4">
        <v>3.3253524873622098E-2</v>
      </c>
      <c r="I40" s="4">
        <v>6.1498570573781386E-2</v>
      </c>
      <c r="J40" s="4">
        <v>0.79068454012392042</v>
      </c>
      <c r="K40" s="4">
        <v>2.4721063994537218E-3</v>
      </c>
      <c r="L40" s="4">
        <v>0.33372611386239814</v>
      </c>
      <c r="M40" s="4">
        <v>-4.1063714459355083E-2</v>
      </c>
      <c r="N40" s="14">
        <f t="shared" si="0"/>
        <v>0.49470472520794689</v>
      </c>
    </row>
    <row r="41" spans="1:15" ht="9.75" customHeight="1">
      <c r="A41" s="8">
        <v>2004</v>
      </c>
      <c r="B41" s="5">
        <v>0.40998422505587051</v>
      </c>
      <c r="C41" s="5">
        <v>0.68569932330151406</v>
      </c>
      <c r="D41" s="5">
        <v>0.69890856488064035</v>
      </c>
      <c r="E41" s="5">
        <v>0.6528984980913366</v>
      </c>
      <c r="F41" s="5">
        <v>-0.47547266633526375</v>
      </c>
      <c r="G41" s="5">
        <v>-0.30775427995970439</v>
      </c>
      <c r="H41" s="5">
        <v>-0.61579240845947014</v>
      </c>
      <c r="I41" s="5">
        <v>2.6833413291504904E-2</v>
      </c>
      <c r="J41" s="5">
        <v>0.22924220007478624</v>
      </c>
      <c r="K41" s="5">
        <v>0.28062548663378983</v>
      </c>
      <c r="L41" s="5">
        <v>0.41895148897621581</v>
      </c>
      <c r="M41" s="5">
        <v>-6.4432989690699216E-2</v>
      </c>
      <c r="N41" s="13">
        <v>0.16164090465504341</v>
      </c>
    </row>
    <row r="42" spans="1:15" ht="9.75" customHeight="1">
      <c r="A42" s="7">
        <v>2005</v>
      </c>
      <c r="B42" s="4">
        <v>0.24920255183413786</v>
      </c>
      <c r="C42" s="4">
        <v>0.26846972258129931</v>
      </c>
      <c r="D42" s="4">
        <v>0.25783419278062603</v>
      </c>
      <c r="E42" s="4">
        <v>0.84075173095945477</v>
      </c>
      <c r="F42" s="4">
        <v>0.17655713585089661</v>
      </c>
      <c r="G42" s="4">
        <v>6.8540095956137748E-2</v>
      </c>
      <c r="H42" s="4">
        <v>-0.15655577299412693</v>
      </c>
      <c r="I42" s="4">
        <v>-0.14700117600940921</v>
      </c>
      <c r="J42" s="4">
        <v>0.71645892629306207</v>
      </c>
      <c r="K42" s="4">
        <v>0.35080880919897695</v>
      </c>
      <c r="L42" s="4">
        <v>0.17479122159642646</v>
      </c>
      <c r="M42" s="4">
        <v>0.3</v>
      </c>
      <c r="N42" s="14">
        <v>0.25832145317062344</v>
      </c>
    </row>
    <row r="43" spans="1:15" ht="9.75" customHeight="1">
      <c r="A43" s="8">
        <v>2006</v>
      </c>
      <c r="B43" s="5">
        <v>0.48327856176300088</v>
      </c>
      <c r="C43" s="5">
        <v>0.71</v>
      </c>
      <c r="D43" s="5">
        <v>0.65</v>
      </c>
      <c r="E43" s="5">
        <v>6.6426266843810922E-2</v>
      </c>
      <c r="F43" s="5">
        <v>-0.14224751066856944</v>
      </c>
      <c r="G43" s="5">
        <v>-0.22792022792021971</v>
      </c>
      <c r="H43" s="5">
        <v>2.8555111364925168E-2</v>
      </c>
      <c r="I43" s="5">
        <v>0.21</v>
      </c>
      <c r="J43" s="5">
        <v>0.56969236612229857</v>
      </c>
      <c r="K43" s="5">
        <v>0.34932024169185283</v>
      </c>
      <c r="L43" s="5">
        <v>0.16934801016086354</v>
      </c>
      <c r="M43" s="5">
        <v>-0.03</v>
      </c>
      <c r="N43" s="13">
        <f t="shared" si="0"/>
        <v>0.23637106827983023</v>
      </c>
    </row>
    <row r="44" spans="1:15" ht="9.75" customHeight="1">
      <c r="A44" s="7">
        <v>2007</v>
      </c>
      <c r="B44" s="4">
        <v>0.3</v>
      </c>
      <c r="C44" s="4">
        <v>6.5573770491789141E-2</v>
      </c>
      <c r="D44" s="4">
        <v>0.1</v>
      </c>
      <c r="E44" s="4">
        <v>-9.3527871305676413E-3</v>
      </c>
      <c r="F44" s="4">
        <v>0.03</v>
      </c>
      <c r="G44" s="4">
        <v>0.39</v>
      </c>
      <c r="H44" s="4">
        <v>0.42</v>
      </c>
      <c r="I44" s="4">
        <v>7.0000000000000007E-2</v>
      </c>
      <c r="J44" s="4">
        <v>0.71</v>
      </c>
      <c r="K44" s="4">
        <v>0.13</v>
      </c>
      <c r="L44" s="4">
        <v>0.4963235294117796</v>
      </c>
      <c r="M44" s="4">
        <v>0.56999999999999995</v>
      </c>
      <c r="N44" s="14">
        <f t="shared" si="0"/>
        <v>0.2727120427310834</v>
      </c>
    </row>
    <row r="45" spans="1:15" ht="9.75" customHeight="1">
      <c r="A45" s="8">
        <v>2008</v>
      </c>
      <c r="B45" s="5">
        <v>1.1366736382649734</v>
      </c>
      <c r="C45" s="5">
        <v>0.94407480668943222</v>
      </c>
      <c r="D45" s="5">
        <v>1.4785784270063385</v>
      </c>
      <c r="E45" s="5">
        <v>1.518476257350998</v>
      </c>
      <c r="F45" s="5">
        <v>1.0548158395296658</v>
      </c>
      <c r="G45" s="5">
        <v>0.76</v>
      </c>
      <c r="H45" s="5">
        <v>0.59</v>
      </c>
      <c r="I45" s="5">
        <v>0.21</v>
      </c>
      <c r="J45" s="5">
        <v>0.65711878685763558</v>
      </c>
      <c r="K45" s="5">
        <v>3.3478406427844831E-2</v>
      </c>
      <c r="L45" s="5">
        <v>-0.15896921017403143</v>
      </c>
      <c r="M45" s="5">
        <v>0.29330428224252358</v>
      </c>
      <c r="N45" s="13">
        <f t="shared" si="0"/>
        <v>0.70979593618294823</v>
      </c>
    </row>
    <row r="46" spans="1:15" ht="9.75" customHeight="1">
      <c r="A46" s="7">
        <v>2009</v>
      </c>
      <c r="B46" s="4">
        <v>0.7074178916143925</v>
      </c>
      <c r="C46" s="4">
        <v>0.46615495232034121</v>
      </c>
      <c r="D46" s="4">
        <v>1.0911830296539193</v>
      </c>
      <c r="E46" s="4">
        <v>0.65496993919287316</v>
      </c>
      <c r="F46" s="4">
        <v>-8.7227635902964451E-3</v>
      </c>
      <c r="G46" s="4">
        <v>-7.559226175615219E-2</v>
      </c>
      <c r="H46" s="4">
        <v>-7.3478806119409157E-2</v>
      </c>
      <c r="I46" s="4">
        <v>-0.29770815544728491</v>
      </c>
      <c r="J46" s="4">
        <v>0.62547279286777613</v>
      </c>
      <c r="K46" s="4">
        <v>0.23702064186590377</v>
      </c>
      <c r="L46" s="4">
        <v>0.3357628091402054</v>
      </c>
      <c r="M46" s="4">
        <v>0.57545630260191771</v>
      </c>
      <c r="N46" s="14">
        <f>SUM(B46:M46)/12</f>
        <v>0.35316136436201556</v>
      </c>
    </row>
    <row r="47" spans="1:15" ht="9.75" customHeight="1">
      <c r="A47" s="8">
        <v>2010</v>
      </c>
      <c r="B47" s="5">
        <v>0.83067396398701643</v>
      </c>
      <c r="C47" s="5">
        <v>0.34080640400913076</v>
      </c>
      <c r="D47" s="5">
        <v>0.1629253062719771</v>
      </c>
      <c r="E47" s="5">
        <v>0.51731890965680538</v>
      </c>
      <c r="F47" s="5">
        <v>1.6758102595137991E-2</v>
      </c>
      <c r="G47" s="5">
        <v>-9.2052364831340938E-3</v>
      </c>
      <c r="H47" s="5">
        <v>1.9563504395803122E-2</v>
      </c>
      <c r="I47" s="5">
        <v>0.10652886794617622</v>
      </c>
      <c r="J47" s="5">
        <v>0.25695116315249678</v>
      </c>
      <c r="K47" s="5">
        <v>0.25432109850302975</v>
      </c>
      <c r="L47" s="5">
        <v>0.27071901484940764</v>
      </c>
      <c r="M47" s="5">
        <v>0.51436729898777234</v>
      </c>
      <c r="N47" s="13">
        <f>SUM(B47:M47)/12</f>
        <v>0.2734773664893016</v>
      </c>
    </row>
    <row r="48" spans="1:15" ht="9.75" customHeight="1">
      <c r="A48" s="7">
        <v>2011</v>
      </c>
      <c r="B48" s="4">
        <v>0.67918768745529601</v>
      </c>
      <c r="C48" s="4">
        <v>0.554960907476576</v>
      </c>
      <c r="D48" s="4">
        <v>0.33682629670199749</v>
      </c>
      <c r="E48" s="4">
        <v>0.82008033232499056</v>
      </c>
      <c r="F48" s="4">
        <v>0.34585042208801209</v>
      </c>
      <c r="G48" s="4">
        <v>3.9772021988726536E-2</v>
      </c>
      <c r="H48" s="4">
        <v>0.17582188248594921</v>
      </c>
      <c r="I48" s="4">
        <v>0.48597531493679291</v>
      </c>
      <c r="J48" s="4">
        <v>0.79086153593301844</v>
      </c>
      <c r="K48" s="4">
        <v>0.352159155305376</v>
      </c>
      <c r="L48" s="4">
        <v>0.30336810802882308</v>
      </c>
      <c r="M48" s="4">
        <v>0.39793772550402728</v>
      </c>
      <c r="N48" s="14">
        <f>SUM(B48:M48)/12</f>
        <v>0.44023344918579882</v>
      </c>
      <c r="O48" s="2"/>
    </row>
    <row r="49" spans="1:15" ht="12" customHeight="1">
      <c r="A49" s="8">
        <v>2012</v>
      </c>
      <c r="B49" s="5">
        <v>0.56715220867815663</v>
      </c>
      <c r="C49" s="5">
        <v>0.77748701288109512</v>
      </c>
      <c r="D49" s="5">
        <v>0.90091786141064389</v>
      </c>
      <c r="E49" s="5">
        <v>0.15799599509509488</v>
      </c>
      <c r="F49" s="5">
        <v>-0.19405621263635098</v>
      </c>
      <c r="G49" s="5">
        <v>0.17509484554800725</v>
      </c>
      <c r="H49" s="5">
        <v>0.26122719545162987</v>
      </c>
      <c r="I49" s="5">
        <v>0.28866722459979233</v>
      </c>
      <c r="J49" s="5">
        <v>1.1219138507678972</v>
      </c>
      <c r="K49" s="5">
        <v>8.6007642331242806E-2</v>
      </c>
      <c r="L49" s="5">
        <v>0.13934634383696576</v>
      </c>
      <c r="M49" s="5">
        <v>-0.18578186128185292</v>
      </c>
      <c r="N49" s="13">
        <f>SUM(B49:M49)/12</f>
        <v>0.34133100889019347</v>
      </c>
      <c r="O49" s="2"/>
    </row>
    <row r="50" spans="1:15" ht="13.5" customHeight="1">
      <c r="A50" s="15" t="s">
        <v>11</v>
      </c>
      <c r="B50" s="16">
        <f>SUM(B7:B49)/44</f>
        <v>2.5111746279249867</v>
      </c>
      <c r="C50" s="16">
        <f>SUM(C6:C49)/45</f>
        <v>1.9785520061070931</v>
      </c>
      <c r="D50" s="16">
        <f>SUM(D6:D49)/45</f>
        <v>2.4962928452288353</v>
      </c>
      <c r="E50" s="16">
        <f>SUM(E6:E49)/45</f>
        <v>2.1900892932399691</v>
      </c>
      <c r="F50" s="16">
        <f>SUM(F6:F49)/45</f>
        <v>1.061089075024354</v>
      </c>
      <c r="G50" s="16">
        <f>SUM(G6:G49)/45</f>
        <v>1.2387770945209846</v>
      </c>
      <c r="H50" s="16">
        <f t="shared" ref="H50:M50" si="1">SUM(H6:H49)/44</f>
        <v>1.0244270704709466</v>
      </c>
      <c r="I50" s="16">
        <f t="shared" si="1"/>
        <v>1.0603761532593745</v>
      </c>
      <c r="J50" s="16">
        <f t="shared" si="1"/>
        <v>2.0664049836339839</v>
      </c>
      <c r="K50" s="16">
        <f t="shared" si="1"/>
        <v>1.5888420877075717</v>
      </c>
      <c r="L50" s="16">
        <f t="shared" si="1"/>
        <v>1.5274664620247007</v>
      </c>
      <c r="M50" s="16">
        <f t="shared" si="1"/>
        <v>1.3346763193516582</v>
      </c>
      <c r="N50" s="17"/>
    </row>
    <row r="51" spans="1:15">
      <c r="A51" s="1"/>
      <c r="B51" s="1"/>
      <c r="C51" s="1"/>
      <c r="D51" s="1"/>
      <c r="E51" s="1"/>
      <c r="F51" s="9"/>
      <c r="G51" s="1"/>
      <c r="H51" s="1"/>
      <c r="I51" s="1"/>
      <c r="J51" s="1"/>
      <c r="K51" s="1"/>
      <c r="L51" s="1"/>
      <c r="M51" s="1"/>
      <c r="N51" s="1"/>
    </row>
    <row r="52" spans="1:1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5">
      <c r="C53" s="2"/>
      <c r="D53" s="3"/>
      <c r="F53" s="2"/>
      <c r="H53" s="2"/>
      <c r="I53" s="2"/>
      <c r="J53" s="2"/>
      <c r="K53" s="2"/>
      <c r="L53" s="2"/>
    </row>
  </sheetData>
  <mergeCells count="14">
    <mergeCell ref="M4:M5"/>
    <mergeCell ref="A2:M2"/>
    <mergeCell ref="A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2" type="noConversion"/>
  <printOptions horizontalCentered="1"/>
  <pageMargins left="0.78740157480314965" right="0.78740157480314965" top="0.6692913385826772" bottom="0.19685039370078741" header="0.15748031496062992" footer="0.15748031496062992"/>
  <pageSetup paperSize="9" scale="90" orientation="landscape" r:id="rId1"/>
  <headerFooter alignWithMargins="0">
    <oddHeader xml:space="preserve">&amp;L&amp;"Brush Script MT,Cursiva"Instituto Nacional de Estadística y Censos ( I N E C )
Indice de Precios al Consumidor  ( I. P.C. )
Base:   Año 2004 = 100,oo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VARIA.MENSUAL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RBOADA</dc:creator>
  <cp:lastModifiedBy>mjaguaco</cp:lastModifiedBy>
  <cp:lastPrinted>2013-05-31T17:56:00Z</cp:lastPrinted>
  <dcterms:created xsi:type="dcterms:W3CDTF">2005-01-05T15:37:05Z</dcterms:created>
  <dcterms:modified xsi:type="dcterms:W3CDTF">2013-07-30T15:01:15Z</dcterms:modified>
</cp:coreProperties>
</file>